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iefbauplanung\Projekte\Wiederaufbau\21_Maßnahmenübergreifend\SiGeKo\04 Unterlagen\"/>
    </mc:Choice>
  </mc:AlternateContent>
  <bookViews>
    <workbookView xWindow="0" yWindow="0" windowWidth="28800" windowHeight="11880"/>
  </bookViews>
  <sheets>
    <sheet name="Lo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0" i="1" l="1"/>
  <c r="J40" i="1"/>
  <c r="S39" i="1"/>
  <c r="O39" i="1"/>
  <c r="I39" i="1"/>
  <c r="P39" i="1" s="1"/>
  <c r="P38" i="1"/>
  <c r="S38" i="1" s="1"/>
  <c r="O38" i="1"/>
  <c r="I38" i="1"/>
  <c r="L38" i="1" s="1"/>
  <c r="Q38" i="1" s="1"/>
  <c r="P37" i="1"/>
  <c r="S37" i="1" s="1"/>
  <c r="O37" i="1"/>
  <c r="L37" i="1"/>
  <c r="Q37" i="1" s="1"/>
  <c r="I37" i="1"/>
  <c r="O36" i="1"/>
  <c r="I36" i="1"/>
  <c r="P36" i="1" s="1"/>
  <c r="S36" i="1" s="1"/>
  <c r="O35" i="1"/>
  <c r="I35" i="1"/>
  <c r="P35" i="1" s="1"/>
  <c r="S35" i="1" s="1"/>
  <c r="S34" i="1"/>
  <c r="P34" i="1"/>
  <c r="O34" i="1"/>
  <c r="I34" i="1"/>
  <c r="L34" i="1" s="1"/>
  <c r="Q34" i="1" s="1"/>
  <c r="P33" i="1"/>
  <c r="S33" i="1" s="1"/>
  <c r="O33" i="1"/>
  <c r="L33" i="1"/>
  <c r="Q33" i="1" s="1"/>
  <c r="I33" i="1"/>
  <c r="O32" i="1"/>
  <c r="I32" i="1"/>
  <c r="P32" i="1" s="1"/>
  <c r="S32" i="1" s="1"/>
  <c r="O31" i="1"/>
  <c r="I31" i="1"/>
  <c r="P31" i="1" s="1"/>
  <c r="S31" i="1" s="1"/>
  <c r="S30" i="1"/>
  <c r="Q30" i="1"/>
  <c r="P30" i="1"/>
  <c r="O30" i="1"/>
  <c r="I30" i="1"/>
  <c r="L30" i="1" s="1"/>
  <c r="P29" i="1"/>
  <c r="V29" i="1" s="1"/>
  <c r="O29" i="1"/>
  <c r="L29" i="1"/>
  <c r="Q29" i="1" s="1"/>
  <c r="I29" i="1"/>
  <c r="O28" i="1"/>
  <c r="I28" i="1"/>
  <c r="P28" i="1" s="1"/>
  <c r="V28" i="1" s="1"/>
  <c r="O27" i="1"/>
  <c r="I27" i="1"/>
  <c r="P27" i="1" s="1"/>
  <c r="V27" i="1" s="1"/>
  <c r="Q26" i="1"/>
  <c r="P26" i="1"/>
  <c r="V26" i="1" s="1"/>
  <c r="O26" i="1"/>
  <c r="I26" i="1"/>
  <c r="L26" i="1" s="1"/>
  <c r="P25" i="1"/>
  <c r="V25" i="1" s="1"/>
  <c r="O25" i="1"/>
  <c r="L25" i="1"/>
  <c r="Q25" i="1" s="1"/>
  <c r="I25" i="1"/>
  <c r="O24" i="1"/>
  <c r="L24" i="1"/>
  <c r="Q24" i="1" s="1"/>
  <c r="I24" i="1"/>
  <c r="P24" i="1" s="1"/>
  <c r="V24" i="1" s="1"/>
  <c r="O23" i="1"/>
  <c r="I23" i="1"/>
  <c r="P23" i="1" s="1"/>
  <c r="U23" i="1" s="1"/>
  <c r="Q22" i="1"/>
  <c r="P22" i="1"/>
  <c r="U22" i="1" s="1"/>
  <c r="O22" i="1"/>
  <c r="I22" i="1"/>
  <c r="L22" i="1" s="1"/>
  <c r="P21" i="1"/>
  <c r="U21" i="1" s="1"/>
  <c r="O21" i="1"/>
  <c r="L21" i="1"/>
  <c r="Q21" i="1" s="1"/>
  <c r="I21" i="1"/>
  <c r="O20" i="1"/>
  <c r="I20" i="1"/>
  <c r="P20" i="1" s="1"/>
  <c r="U20" i="1" s="1"/>
  <c r="O19" i="1"/>
  <c r="I19" i="1"/>
  <c r="P19" i="1" s="1"/>
  <c r="U19" i="1" s="1"/>
  <c r="P18" i="1"/>
  <c r="R18" i="1" s="1"/>
  <c r="O18" i="1"/>
  <c r="I18" i="1"/>
  <c r="L18" i="1" s="1"/>
  <c r="Q18" i="1" s="1"/>
  <c r="P17" i="1"/>
  <c r="R17" i="1" s="1"/>
  <c r="O17" i="1"/>
  <c r="L17" i="1"/>
  <c r="Q17" i="1" s="1"/>
  <c r="I17" i="1"/>
  <c r="O16" i="1"/>
  <c r="I16" i="1"/>
  <c r="P16" i="1" s="1"/>
  <c r="R16" i="1" s="1"/>
  <c r="R15" i="1"/>
  <c r="O15" i="1"/>
  <c r="I15" i="1"/>
  <c r="P15" i="1" s="1"/>
  <c r="P14" i="1"/>
  <c r="T14" i="1" s="1"/>
  <c r="O14" i="1"/>
  <c r="I14" i="1"/>
  <c r="L14" i="1" s="1"/>
  <c r="Q14" i="1" s="1"/>
  <c r="P13" i="1"/>
  <c r="T13" i="1" s="1"/>
  <c r="O13" i="1"/>
  <c r="L13" i="1"/>
  <c r="Q13" i="1" s="1"/>
  <c r="I13" i="1"/>
  <c r="O12" i="1"/>
  <c r="I12" i="1"/>
  <c r="P12" i="1" s="1"/>
  <c r="T12" i="1" s="1"/>
  <c r="O11" i="1"/>
  <c r="I11" i="1"/>
  <c r="P10" i="1"/>
  <c r="T10" i="1" s="1"/>
  <c r="O10" i="1"/>
  <c r="I10" i="1"/>
  <c r="L10" i="1" s="1"/>
  <c r="Q10" i="1" s="1"/>
  <c r="Q9" i="1"/>
  <c r="P9" i="1"/>
  <c r="T9" i="1" s="1"/>
  <c r="O9" i="1"/>
  <c r="L9" i="1"/>
  <c r="I9" i="1"/>
  <c r="O8" i="1"/>
  <c r="I8" i="1"/>
  <c r="P8" i="1" s="1"/>
  <c r="T8" i="1" s="1"/>
  <c r="O7" i="1"/>
  <c r="I7" i="1"/>
  <c r="P6" i="1"/>
  <c r="T6" i="1" s="1"/>
  <c r="O6" i="1"/>
  <c r="I6" i="1"/>
  <c r="L6" i="1" s="1"/>
  <c r="Q6" i="1" s="1"/>
  <c r="Q5" i="1"/>
  <c r="P5" i="1"/>
  <c r="O5" i="1"/>
  <c r="L5" i="1"/>
  <c r="I5" i="1"/>
  <c r="S40" i="1" l="1"/>
  <c r="U40" i="1"/>
  <c r="T5" i="1"/>
  <c r="R40" i="1"/>
  <c r="L20" i="1"/>
  <c r="Q20" i="1" s="1"/>
  <c r="L16" i="1"/>
  <c r="Q16" i="1" s="1"/>
  <c r="L8" i="1"/>
  <c r="Q8" i="1" s="1"/>
  <c r="L12" i="1"/>
  <c r="Q12" i="1" s="1"/>
  <c r="L36" i="1"/>
  <c r="Q36" i="1" s="1"/>
  <c r="L32" i="1"/>
  <c r="Q32" i="1" s="1"/>
  <c r="O40" i="1"/>
  <c r="P7" i="1"/>
  <c r="T7" i="1" s="1"/>
  <c r="L7" i="1"/>
  <c r="Q7" i="1" s="1"/>
  <c r="Q40" i="1" s="1"/>
  <c r="Q41" i="1" s="1"/>
  <c r="P11" i="1"/>
  <c r="T11" i="1" s="1"/>
  <c r="L11" i="1"/>
  <c r="Q11" i="1" s="1"/>
  <c r="V40" i="1"/>
  <c r="L28" i="1"/>
  <c r="Q28" i="1" s="1"/>
  <c r="L15" i="1"/>
  <c r="Q15" i="1" s="1"/>
  <c r="L19" i="1"/>
  <c r="Q19" i="1" s="1"/>
  <c r="L23" i="1"/>
  <c r="Q23" i="1" s="1"/>
  <c r="L27" i="1"/>
  <c r="Q27" i="1" s="1"/>
  <c r="L31" i="1"/>
  <c r="Q31" i="1" s="1"/>
  <c r="L35" i="1"/>
  <c r="Q35" i="1" s="1"/>
  <c r="L39" i="1"/>
  <c r="Q39" i="1" s="1"/>
  <c r="Q43" i="1" l="1"/>
  <c r="Q44" i="1" s="1"/>
  <c r="T40" i="1"/>
  <c r="L40" i="1"/>
  <c r="P40" i="1"/>
  <c r="Q45" i="1" l="1"/>
  <c r="Q46" i="1"/>
</calcChain>
</file>

<file path=xl/sharedStrings.xml><?xml version="1.0" encoding="utf-8"?>
<sst xmlns="http://schemas.openxmlformats.org/spreadsheetml/2006/main" count="171" uniqueCount="77">
  <si>
    <t>SiGeKo-Leistungen im Wiederaufbau Los 1</t>
  </si>
  <si>
    <t>Stundenaufteilung parallele Maßnahmen</t>
  </si>
  <si>
    <t>Baubeginn geplant</t>
  </si>
  <si>
    <t>Fertigstellung geplant</t>
  </si>
  <si>
    <t>Maßnahmen-Nr.
Straße</t>
  </si>
  <si>
    <t>Maßnahmen-Nr.
Kanal</t>
  </si>
  <si>
    <t>Straße</t>
  </si>
  <si>
    <t>Quartier</t>
  </si>
  <si>
    <t>Planungspaket</t>
  </si>
  <si>
    <t>Bauzeit Monate</t>
  </si>
  <si>
    <t>Bauzeit Wochen</t>
  </si>
  <si>
    <t>Stunden SiGeKo
 pro Woche</t>
  </si>
  <si>
    <t>EP</t>
  </si>
  <si>
    <t>GP</t>
  </si>
  <si>
    <t>Stunden für Vorankündigung,
SiGe-Plan
und Abschlussbericht je Maßnahme</t>
  </si>
  <si>
    <t>Gesamtstunden</t>
  </si>
  <si>
    <t>Q4/2026-Q4/2027</t>
  </si>
  <si>
    <t>Q4/2027-Q2/2028</t>
  </si>
  <si>
    <t>Q3/2026-Q3/2027</t>
  </si>
  <si>
    <t>Q1/2027-Q1/2028</t>
  </si>
  <si>
    <t>Q3/2027-Q3/2028</t>
  </si>
  <si>
    <t>Q3/2026</t>
  </si>
  <si>
    <t>Q3/2027</t>
  </si>
  <si>
    <t xml:space="preserve">Ahrweilerstraße </t>
  </si>
  <si>
    <t>11.3</t>
  </si>
  <si>
    <t>Antoniusstraße</t>
  </si>
  <si>
    <t>10.1</t>
  </si>
  <si>
    <t>Edith-Stein-Straße</t>
  </si>
  <si>
    <t xml:space="preserve">Dr.-Weißenfeld-Straße </t>
  </si>
  <si>
    <t xml:space="preserve">Auf den Steinen  </t>
  </si>
  <si>
    <t>10.3</t>
  </si>
  <si>
    <t xml:space="preserve">Birkenweg  </t>
  </si>
  <si>
    <t xml:space="preserve">Erlenweg  </t>
  </si>
  <si>
    <t xml:space="preserve">Platanenweg </t>
  </si>
  <si>
    <t xml:space="preserve">Eichenweg  </t>
  </si>
  <si>
    <t xml:space="preserve">Rotdornweg </t>
  </si>
  <si>
    <t>Q4/2026</t>
  </si>
  <si>
    <t>Q4/2027</t>
  </si>
  <si>
    <t xml:space="preserve">Eichendorffstraße </t>
  </si>
  <si>
    <t>10.2</t>
  </si>
  <si>
    <t xml:space="preserve">Lessingstraße  </t>
  </si>
  <si>
    <t>Mörikestraße</t>
  </si>
  <si>
    <t>Uhlandstraße, Abschnitt Eichendorfstraße bis Sebastianstraße</t>
  </si>
  <si>
    <t>Q1/2027</t>
  </si>
  <si>
    <t>Q1/2028</t>
  </si>
  <si>
    <t xml:space="preserve">Peter-Fix-Straße  </t>
  </si>
  <si>
    <t>11.1</t>
  </si>
  <si>
    <t xml:space="preserve">Westerwaldstraße </t>
  </si>
  <si>
    <t xml:space="preserve">Taunusstraße </t>
  </si>
  <si>
    <t xml:space="preserve">Hunsrückstraße </t>
  </si>
  <si>
    <t>Hemmesser Straße - Kanalreparatur, Abschnitt Peter-Fix-Straße bis Hauptstraße</t>
  </si>
  <si>
    <t>Q3/2028</t>
  </si>
  <si>
    <t xml:space="preserve">Johannes-Kirschweng-Straße </t>
  </si>
  <si>
    <t xml:space="preserve">Monschauer Straße  </t>
  </si>
  <si>
    <t xml:space="preserve">Rotweinstraße </t>
  </si>
  <si>
    <t xml:space="preserve">Blankenheimer Straße </t>
  </si>
  <si>
    <t xml:space="preserve">Christine-Demmer-Straße </t>
  </si>
  <si>
    <t xml:space="preserve">Am Weißen Stein </t>
  </si>
  <si>
    <t>Q4/2028</t>
  </si>
  <si>
    <t>Danziger Straße</t>
  </si>
  <si>
    <t>11.2</t>
  </si>
  <si>
    <t xml:space="preserve">Leipziger Straße </t>
  </si>
  <si>
    <t xml:space="preserve">Weinbergstraße </t>
  </si>
  <si>
    <t xml:space="preserve">Teichstraße  </t>
  </si>
  <si>
    <t xml:space="preserve">Breslauer Straße </t>
  </si>
  <si>
    <t xml:space="preserve">Marienburger Straße </t>
  </si>
  <si>
    <t xml:space="preserve">Küstriner Straße </t>
  </si>
  <si>
    <t xml:space="preserve">Königsberger Straße </t>
  </si>
  <si>
    <t xml:space="preserve">Tilsiter Straße </t>
  </si>
  <si>
    <t xml:space="preserve">Stettiner Straße </t>
  </si>
  <si>
    <t>Summe</t>
  </si>
  <si>
    <t>netto-Summe</t>
  </si>
  <si>
    <t>Nebenkosten (in Prozent)</t>
  </si>
  <si>
    <t>Nebenkosten</t>
  </si>
  <si>
    <t>netto-Summe inkl. NK</t>
  </si>
  <si>
    <t>Mehrwertsteuer</t>
  </si>
  <si>
    <t>Angebotssumme (brutto) Los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</si>
</sst>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 applyProtection="1">
      <alignment horizontal="center" vertical="center"/>
      <protection locked="0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3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Border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1" fontId="1" fillId="0" borderId="4" xfId="0" applyNumberFormat="1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10" fontId="0" fillId="0" borderId="0" xfId="0" applyNumberFormat="1" applyProtection="1">
      <protection locked="0"/>
    </xf>
    <xf numFmtId="1" fontId="1" fillId="0" borderId="0" xfId="0" applyNumberFormat="1" applyFont="1" applyBorder="1" applyAlignment="1"/>
    <xf numFmtId="0" fontId="1" fillId="0" borderId="0" xfId="0" applyFont="1" applyBorder="1" applyAlignment="1"/>
    <xf numFmtId="164" fontId="0" fillId="0" borderId="1" xfId="0" applyNumberFormat="1" applyBorder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/>
    <xf numFmtId="3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</cellXfs>
  <cellStyles count="1">
    <cellStyle name="Standard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84"/>
  <sheetViews>
    <sheetView tabSelected="1" topLeftCell="F20" zoomScaleNormal="100" workbookViewId="0">
      <selection activeCell="K27" sqref="K27"/>
    </sheetView>
  </sheetViews>
  <sheetFormatPr baseColWidth="10" defaultRowHeight="15" x14ac:dyDescent="0.25"/>
  <cols>
    <col min="1" max="2" width="13.28515625" customWidth="1"/>
    <col min="5" max="5" width="76" customWidth="1"/>
    <col min="6" max="10" width="9.85546875" customWidth="1"/>
    <col min="11" max="12" width="17.85546875" customWidth="1"/>
    <col min="13" max="13" width="23.5703125" customWidth="1"/>
    <col min="14" max="17" width="17.85546875" customWidth="1"/>
    <col min="18" max="22" width="18.42578125" customWidth="1"/>
  </cols>
  <sheetData>
    <row r="2" spans="1:22" x14ac:dyDescent="0.25">
      <c r="A2" s="1" t="s">
        <v>0</v>
      </c>
      <c r="C2" s="2"/>
      <c r="D2" s="2"/>
      <c r="E2" s="2"/>
      <c r="F2" s="2"/>
      <c r="G2" s="2"/>
    </row>
    <row r="3" spans="1:22" x14ac:dyDescent="0.25">
      <c r="R3" s="3" t="s">
        <v>1</v>
      </c>
      <c r="S3" s="3"/>
      <c r="T3" s="3"/>
      <c r="U3" s="3"/>
      <c r="V3" s="3"/>
    </row>
    <row r="4" spans="1:22" ht="72" customHeight="1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12</v>
      </c>
      <c r="O4" s="5" t="s">
        <v>13</v>
      </c>
      <c r="P4" s="5" t="s">
        <v>15</v>
      </c>
      <c r="Q4" s="5" t="s">
        <v>13</v>
      </c>
      <c r="R4" s="6" t="s">
        <v>16</v>
      </c>
      <c r="S4" s="7" t="s">
        <v>17</v>
      </c>
      <c r="T4" s="8" t="s">
        <v>18</v>
      </c>
      <c r="U4" s="9" t="s">
        <v>19</v>
      </c>
      <c r="V4" s="10" t="s">
        <v>20</v>
      </c>
    </row>
    <row r="5" spans="1:22" x14ac:dyDescent="0.25">
      <c r="A5" s="11" t="s">
        <v>21</v>
      </c>
      <c r="B5" s="11" t="s">
        <v>22</v>
      </c>
      <c r="C5" s="12">
        <v>6124</v>
      </c>
      <c r="D5" s="12">
        <v>3124</v>
      </c>
      <c r="E5" s="13" t="s">
        <v>23</v>
      </c>
      <c r="F5" s="14">
        <v>11</v>
      </c>
      <c r="G5" s="15" t="s">
        <v>24</v>
      </c>
      <c r="H5" s="16">
        <v>15</v>
      </c>
      <c r="I5" s="17">
        <f t="shared" ref="I5:I39" si="0">H5*4.33</f>
        <v>64.95</v>
      </c>
      <c r="J5" s="18">
        <v>1.5</v>
      </c>
      <c r="K5" s="19">
        <v>0</v>
      </c>
      <c r="L5" s="20">
        <f>K5*J5*I5</f>
        <v>0</v>
      </c>
      <c r="M5" s="17">
        <v>15</v>
      </c>
      <c r="N5" s="19">
        <v>0</v>
      </c>
      <c r="O5" s="20">
        <f>N5*M5</f>
        <v>0</v>
      </c>
      <c r="P5" s="17">
        <f t="shared" ref="P5:P39" si="1">I5*J5+M5</f>
        <v>112.42500000000001</v>
      </c>
      <c r="Q5" s="20">
        <f>L5+O5</f>
        <v>0</v>
      </c>
      <c r="R5" s="21"/>
      <c r="S5" s="22"/>
      <c r="T5" s="23">
        <f t="shared" ref="T5:T14" si="2">P5</f>
        <v>112.42500000000001</v>
      </c>
      <c r="U5" s="22"/>
      <c r="V5" s="22"/>
    </row>
    <row r="6" spans="1:22" x14ac:dyDescent="0.25">
      <c r="A6" s="11" t="s">
        <v>21</v>
      </c>
      <c r="B6" s="11" t="s">
        <v>22</v>
      </c>
      <c r="C6" s="12">
        <v>6236</v>
      </c>
      <c r="D6" s="12">
        <v>3129</v>
      </c>
      <c r="E6" s="13" t="s">
        <v>25</v>
      </c>
      <c r="F6" s="14">
        <v>10</v>
      </c>
      <c r="G6" s="15" t="s">
        <v>26</v>
      </c>
      <c r="H6" s="16">
        <v>15</v>
      </c>
      <c r="I6" s="17">
        <f t="shared" si="0"/>
        <v>64.95</v>
      </c>
      <c r="J6" s="18">
        <v>1.5</v>
      </c>
      <c r="K6" s="19">
        <v>0</v>
      </c>
      <c r="L6" s="20">
        <f t="shared" ref="L6:L39" si="3">K6*J6*I6</f>
        <v>0</v>
      </c>
      <c r="M6" s="17">
        <v>15</v>
      </c>
      <c r="N6" s="19">
        <v>0</v>
      </c>
      <c r="O6" s="20">
        <f t="shared" ref="O6:O39" si="4">N6*M6</f>
        <v>0</v>
      </c>
      <c r="P6" s="17">
        <f t="shared" si="1"/>
        <v>112.42500000000001</v>
      </c>
      <c r="Q6" s="20">
        <f t="shared" ref="Q6:Q39" si="5">L6+O6</f>
        <v>0</v>
      </c>
      <c r="R6" s="22"/>
      <c r="S6" s="22"/>
      <c r="T6" s="23">
        <f t="shared" si="2"/>
        <v>112.42500000000001</v>
      </c>
      <c r="U6" s="22"/>
      <c r="V6" s="22"/>
    </row>
    <row r="7" spans="1:22" x14ac:dyDescent="0.25">
      <c r="A7" s="11" t="s">
        <v>21</v>
      </c>
      <c r="B7" s="11" t="s">
        <v>22</v>
      </c>
      <c r="C7" s="12">
        <v>6249</v>
      </c>
      <c r="D7" s="12">
        <v>3141</v>
      </c>
      <c r="E7" s="13" t="s">
        <v>27</v>
      </c>
      <c r="F7" s="14">
        <v>10</v>
      </c>
      <c r="G7" s="15" t="s">
        <v>26</v>
      </c>
      <c r="H7" s="16">
        <v>15</v>
      </c>
      <c r="I7" s="17">
        <f t="shared" si="0"/>
        <v>64.95</v>
      </c>
      <c r="J7" s="18">
        <v>1.5</v>
      </c>
      <c r="K7" s="19">
        <v>0</v>
      </c>
      <c r="L7" s="20">
        <f t="shared" si="3"/>
        <v>0</v>
      </c>
      <c r="M7" s="17">
        <v>15</v>
      </c>
      <c r="N7" s="19">
        <v>0</v>
      </c>
      <c r="O7" s="20">
        <f t="shared" si="4"/>
        <v>0</v>
      </c>
      <c r="P7" s="17">
        <f t="shared" si="1"/>
        <v>112.42500000000001</v>
      </c>
      <c r="Q7" s="20">
        <f t="shared" si="5"/>
        <v>0</v>
      </c>
      <c r="R7" s="22"/>
      <c r="S7" s="22"/>
      <c r="T7" s="23">
        <f t="shared" si="2"/>
        <v>112.42500000000001</v>
      </c>
      <c r="U7" s="22"/>
      <c r="V7" s="22"/>
    </row>
    <row r="8" spans="1:22" x14ac:dyDescent="0.25">
      <c r="A8" s="11" t="s">
        <v>21</v>
      </c>
      <c r="B8" s="11" t="s">
        <v>22</v>
      </c>
      <c r="C8" s="12">
        <v>6552</v>
      </c>
      <c r="D8" s="12">
        <v>3140</v>
      </c>
      <c r="E8" s="13" t="s">
        <v>28</v>
      </c>
      <c r="F8" s="14">
        <v>10</v>
      </c>
      <c r="G8" s="15" t="s">
        <v>26</v>
      </c>
      <c r="H8" s="16">
        <v>15</v>
      </c>
      <c r="I8" s="17">
        <f t="shared" si="0"/>
        <v>64.95</v>
      </c>
      <c r="J8" s="18">
        <v>1.5</v>
      </c>
      <c r="K8" s="19">
        <v>0</v>
      </c>
      <c r="L8" s="20">
        <f t="shared" si="3"/>
        <v>0</v>
      </c>
      <c r="M8" s="17">
        <v>15</v>
      </c>
      <c r="N8" s="19">
        <v>0</v>
      </c>
      <c r="O8" s="20">
        <f t="shared" si="4"/>
        <v>0</v>
      </c>
      <c r="P8" s="17">
        <f t="shared" si="1"/>
        <v>112.42500000000001</v>
      </c>
      <c r="Q8" s="20">
        <f t="shared" si="5"/>
        <v>0</v>
      </c>
      <c r="R8" s="21"/>
      <c r="S8" s="22"/>
      <c r="T8" s="23">
        <f t="shared" si="2"/>
        <v>112.42500000000001</v>
      </c>
      <c r="U8" s="22"/>
      <c r="V8" s="22"/>
    </row>
    <row r="9" spans="1:22" x14ac:dyDescent="0.25">
      <c r="A9" s="11" t="s">
        <v>21</v>
      </c>
      <c r="B9" s="11" t="s">
        <v>22</v>
      </c>
      <c r="C9" s="12">
        <v>6139</v>
      </c>
      <c r="D9" s="12">
        <v>3131</v>
      </c>
      <c r="E9" s="24" t="s">
        <v>29</v>
      </c>
      <c r="F9" s="25">
        <v>10</v>
      </c>
      <c r="G9" s="15" t="s">
        <v>30</v>
      </c>
      <c r="H9" s="16">
        <v>18</v>
      </c>
      <c r="I9" s="17">
        <f t="shared" si="0"/>
        <v>77.94</v>
      </c>
      <c r="J9" s="18">
        <v>1.5</v>
      </c>
      <c r="K9" s="19">
        <v>0</v>
      </c>
      <c r="L9" s="20">
        <f t="shared" si="3"/>
        <v>0</v>
      </c>
      <c r="M9" s="17">
        <v>15</v>
      </c>
      <c r="N9" s="19">
        <v>0</v>
      </c>
      <c r="O9" s="20">
        <f t="shared" si="4"/>
        <v>0</v>
      </c>
      <c r="P9" s="17">
        <f t="shared" si="1"/>
        <v>131.91</v>
      </c>
      <c r="Q9" s="20">
        <f t="shared" si="5"/>
        <v>0</v>
      </c>
      <c r="R9" s="22"/>
      <c r="S9" s="21"/>
      <c r="T9" s="23">
        <f t="shared" si="2"/>
        <v>131.91</v>
      </c>
      <c r="U9" s="22"/>
      <c r="V9" s="22"/>
    </row>
    <row r="10" spans="1:22" x14ac:dyDescent="0.25">
      <c r="A10" s="11" t="s">
        <v>21</v>
      </c>
      <c r="B10" s="11" t="s">
        <v>22</v>
      </c>
      <c r="C10" s="12">
        <v>6143</v>
      </c>
      <c r="D10" s="12">
        <v>3135</v>
      </c>
      <c r="E10" s="13" t="s">
        <v>31</v>
      </c>
      <c r="F10" s="14">
        <v>10</v>
      </c>
      <c r="G10" s="15" t="s">
        <v>30</v>
      </c>
      <c r="H10" s="26">
        <v>15</v>
      </c>
      <c r="I10" s="17">
        <f t="shared" si="0"/>
        <v>64.95</v>
      </c>
      <c r="J10" s="18">
        <v>1.5</v>
      </c>
      <c r="K10" s="19">
        <v>0</v>
      </c>
      <c r="L10" s="20">
        <f t="shared" si="3"/>
        <v>0</v>
      </c>
      <c r="M10" s="17">
        <v>15</v>
      </c>
      <c r="N10" s="19">
        <v>0</v>
      </c>
      <c r="O10" s="20">
        <f t="shared" si="4"/>
        <v>0</v>
      </c>
      <c r="P10" s="17">
        <f t="shared" si="1"/>
        <v>112.42500000000001</v>
      </c>
      <c r="Q10" s="20">
        <f t="shared" si="5"/>
        <v>0</v>
      </c>
      <c r="R10" s="22"/>
      <c r="S10" s="22"/>
      <c r="T10" s="23">
        <f t="shared" si="2"/>
        <v>112.42500000000001</v>
      </c>
      <c r="U10" s="22"/>
      <c r="V10" s="22"/>
    </row>
    <row r="11" spans="1:22" x14ac:dyDescent="0.25">
      <c r="A11" s="11" t="s">
        <v>21</v>
      </c>
      <c r="B11" s="11" t="s">
        <v>22</v>
      </c>
      <c r="C11" s="12">
        <v>6155</v>
      </c>
      <c r="D11" s="12">
        <v>3144</v>
      </c>
      <c r="E11" s="13" t="s">
        <v>32</v>
      </c>
      <c r="F11" s="14">
        <v>10</v>
      </c>
      <c r="G11" s="15" t="s">
        <v>30</v>
      </c>
      <c r="H11" s="16">
        <v>15</v>
      </c>
      <c r="I11" s="17">
        <f t="shared" si="0"/>
        <v>64.95</v>
      </c>
      <c r="J11" s="18">
        <v>1.5</v>
      </c>
      <c r="K11" s="19">
        <v>0</v>
      </c>
      <c r="L11" s="20">
        <f t="shared" si="3"/>
        <v>0</v>
      </c>
      <c r="M11" s="17">
        <v>15</v>
      </c>
      <c r="N11" s="19">
        <v>0</v>
      </c>
      <c r="O11" s="20">
        <f t="shared" si="4"/>
        <v>0</v>
      </c>
      <c r="P11" s="17">
        <f t="shared" si="1"/>
        <v>112.42500000000001</v>
      </c>
      <c r="Q11" s="20">
        <f t="shared" si="5"/>
        <v>0</v>
      </c>
      <c r="R11" s="22"/>
      <c r="S11" s="22"/>
      <c r="T11" s="23">
        <f t="shared" si="2"/>
        <v>112.42500000000001</v>
      </c>
      <c r="U11" s="22"/>
      <c r="V11" s="22"/>
    </row>
    <row r="12" spans="1:22" x14ac:dyDescent="0.25">
      <c r="A12" s="11" t="s">
        <v>21</v>
      </c>
      <c r="B12" s="11" t="s">
        <v>22</v>
      </c>
      <c r="C12" s="12">
        <v>6196</v>
      </c>
      <c r="D12" s="12">
        <v>3171</v>
      </c>
      <c r="E12" s="13" t="s">
        <v>33</v>
      </c>
      <c r="F12" s="14">
        <v>10</v>
      </c>
      <c r="G12" s="15" t="s">
        <v>30</v>
      </c>
      <c r="H12" s="16">
        <v>15</v>
      </c>
      <c r="I12" s="17">
        <f t="shared" si="0"/>
        <v>64.95</v>
      </c>
      <c r="J12" s="18">
        <v>1.5</v>
      </c>
      <c r="K12" s="19">
        <v>0</v>
      </c>
      <c r="L12" s="20">
        <f t="shared" si="3"/>
        <v>0</v>
      </c>
      <c r="M12" s="17">
        <v>15</v>
      </c>
      <c r="N12" s="19">
        <v>0</v>
      </c>
      <c r="O12" s="20">
        <f t="shared" si="4"/>
        <v>0</v>
      </c>
      <c r="P12" s="17">
        <f t="shared" si="1"/>
        <v>112.42500000000001</v>
      </c>
      <c r="Q12" s="20">
        <f t="shared" si="5"/>
        <v>0</v>
      </c>
      <c r="R12" s="22"/>
      <c r="S12" s="22"/>
      <c r="T12" s="23">
        <f t="shared" si="2"/>
        <v>112.42500000000001</v>
      </c>
      <c r="U12" s="22"/>
      <c r="V12" s="22"/>
    </row>
    <row r="13" spans="1:22" x14ac:dyDescent="0.25">
      <c r="A13" s="11" t="s">
        <v>21</v>
      </c>
      <c r="B13" s="11" t="s">
        <v>22</v>
      </c>
      <c r="C13" s="12">
        <v>6252</v>
      </c>
      <c r="D13" s="12">
        <v>3143</v>
      </c>
      <c r="E13" s="13" t="s">
        <v>34</v>
      </c>
      <c r="F13" s="14">
        <v>10</v>
      </c>
      <c r="G13" s="15" t="s">
        <v>30</v>
      </c>
      <c r="H13" s="16">
        <v>15</v>
      </c>
      <c r="I13" s="17">
        <f t="shared" si="0"/>
        <v>64.95</v>
      </c>
      <c r="J13" s="18">
        <v>1.5</v>
      </c>
      <c r="K13" s="19">
        <v>0</v>
      </c>
      <c r="L13" s="20">
        <f t="shared" si="3"/>
        <v>0</v>
      </c>
      <c r="M13" s="17">
        <v>15</v>
      </c>
      <c r="N13" s="19">
        <v>0</v>
      </c>
      <c r="O13" s="20">
        <f t="shared" si="4"/>
        <v>0</v>
      </c>
      <c r="P13" s="17">
        <f t="shared" si="1"/>
        <v>112.42500000000001</v>
      </c>
      <c r="Q13" s="20">
        <f t="shared" si="5"/>
        <v>0</v>
      </c>
      <c r="R13" s="22"/>
      <c r="S13" s="22"/>
      <c r="T13" s="23">
        <f t="shared" si="2"/>
        <v>112.42500000000001</v>
      </c>
      <c r="U13" s="22"/>
      <c r="V13" s="22"/>
    </row>
    <row r="14" spans="1:22" x14ac:dyDescent="0.25">
      <c r="A14" s="11" t="s">
        <v>21</v>
      </c>
      <c r="B14" s="11" t="s">
        <v>22</v>
      </c>
      <c r="C14" s="12">
        <v>6550</v>
      </c>
      <c r="D14" s="12">
        <v>3256</v>
      </c>
      <c r="E14" s="13" t="s">
        <v>35</v>
      </c>
      <c r="F14" s="14">
        <v>10</v>
      </c>
      <c r="G14" s="15" t="s">
        <v>30</v>
      </c>
      <c r="H14" s="16">
        <v>15</v>
      </c>
      <c r="I14" s="17">
        <f t="shared" si="0"/>
        <v>64.95</v>
      </c>
      <c r="J14" s="18">
        <v>1.5</v>
      </c>
      <c r="K14" s="19">
        <v>0</v>
      </c>
      <c r="L14" s="20">
        <f t="shared" si="3"/>
        <v>0</v>
      </c>
      <c r="M14" s="17">
        <v>15</v>
      </c>
      <c r="N14" s="19">
        <v>0</v>
      </c>
      <c r="O14" s="20">
        <f t="shared" si="4"/>
        <v>0</v>
      </c>
      <c r="P14" s="17">
        <f t="shared" si="1"/>
        <v>112.42500000000001</v>
      </c>
      <c r="Q14" s="20">
        <f t="shared" si="5"/>
        <v>0</v>
      </c>
      <c r="R14" s="22"/>
      <c r="S14" s="22"/>
      <c r="T14" s="23">
        <f t="shared" si="2"/>
        <v>112.42500000000001</v>
      </c>
      <c r="U14" s="22"/>
      <c r="V14" s="22"/>
    </row>
    <row r="15" spans="1:22" x14ac:dyDescent="0.25">
      <c r="A15" s="6" t="s">
        <v>36</v>
      </c>
      <c r="B15" s="6" t="s">
        <v>37</v>
      </c>
      <c r="C15" s="12">
        <v>6251</v>
      </c>
      <c r="D15" s="12">
        <v>3142</v>
      </c>
      <c r="E15" s="13" t="s">
        <v>38</v>
      </c>
      <c r="F15" s="14">
        <v>10</v>
      </c>
      <c r="G15" s="15" t="s">
        <v>39</v>
      </c>
      <c r="H15" s="16">
        <v>6</v>
      </c>
      <c r="I15" s="17">
        <f t="shared" si="0"/>
        <v>25.98</v>
      </c>
      <c r="J15" s="18">
        <v>1.5</v>
      </c>
      <c r="K15" s="19">
        <v>0</v>
      </c>
      <c r="L15" s="20">
        <f t="shared" si="3"/>
        <v>0</v>
      </c>
      <c r="M15" s="17">
        <v>15</v>
      </c>
      <c r="N15" s="19">
        <v>0</v>
      </c>
      <c r="O15" s="20">
        <f t="shared" si="4"/>
        <v>0</v>
      </c>
      <c r="P15" s="17">
        <f t="shared" si="1"/>
        <v>53.97</v>
      </c>
      <c r="Q15" s="20">
        <f t="shared" si="5"/>
        <v>0</v>
      </c>
      <c r="R15" s="23">
        <f>P15</f>
        <v>53.97</v>
      </c>
      <c r="S15" s="22"/>
      <c r="T15" s="23"/>
      <c r="U15" s="23"/>
      <c r="V15" s="23"/>
    </row>
    <row r="16" spans="1:22" x14ac:dyDescent="0.25">
      <c r="A16" s="6" t="s">
        <v>36</v>
      </c>
      <c r="B16" s="6" t="s">
        <v>37</v>
      </c>
      <c r="C16" s="12">
        <v>6285</v>
      </c>
      <c r="D16" s="12">
        <v>3161</v>
      </c>
      <c r="E16" s="13" t="s">
        <v>40</v>
      </c>
      <c r="F16" s="14">
        <v>10</v>
      </c>
      <c r="G16" s="15" t="s">
        <v>39</v>
      </c>
      <c r="H16" s="16">
        <v>15</v>
      </c>
      <c r="I16" s="17">
        <f t="shared" si="0"/>
        <v>64.95</v>
      </c>
      <c r="J16" s="18">
        <v>1.5</v>
      </c>
      <c r="K16" s="19">
        <v>0</v>
      </c>
      <c r="L16" s="20">
        <f t="shared" si="3"/>
        <v>0</v>
      </c>
      <c r="M16" s="17">
        <v>15</v>
      </c>
      <c r="N16" s="19">
        <v>0</v>
      </c>
      <c r="O16" s="20">
        <f t="shared" si="4"/>
        <v>0</v>
      </c>
      <c r="P16" s="17">
        <f t="shared" si="1"/>
        <v>112.42500000000001</v>
      </c>
      <c r="Q16" s="20">
        <f t="shared" si="5"/>
        <v>0</v>
      </c>
      <c r="R16" s="23">
        <f>P16</f>
        <v>112.42500000000001</v>
      </c>
      <c r="S16" s="22"/>
      <c r="T16" s="22"/>
      <c r="U16" s="22"/>
      <c r="V16" s="22"/>
    </row>
    <row r="17" spans="1:22" x14ac:dyDescent="0.25">
      <c r="A17" s="6" t="s">
        <v>36</v>
      </c>
      <c r="B17" s="6" t="s">
        <v>37</v>
      </c>
      <c r="C17" s="12">
        <v>6293</v>
      </c>
      <c r="D17" s="12">
        <v>3164</v>
      </c>
      <c r="E17" s="13" t="s">
        <v>41</v>
      </c>
      <c r="F17" s="14">
        <v>10</v>
      </c>
      <c r="G17" s="15" t="s">
        <v>39</v>
      </c>
      <c r="H17" s="16">
        <v>15</v>
      </c>
      <c r="I17" s="17">
        <f t="shared" si="0"/>
        <v>64.95</v>
      </c>
      <c r="J17" s="18">
        <v>1.5</v>
      </c>
      <c r="K17" s="19">
        <v>0</v>
      </c>
      <c r="L17" s="20">
        <f t="shared" si="3"/>
        <v>0</v>
      </c>
      <c r="M17" s="17">
        <v>15</v>
      </c>
      <c r="N17" s="19">
        <v>0</v>
      </c>
      <c r="O17" s="20">
        <f t="shared" si="4"/>
        <v>0</v>
      </c>
      <c r="P17" s="17">
        <f t="shared" si="1"/>
        <v>112.42500000000001</v>
      </c>
      <c r="Q17" s="20">
        <f t="shared" si="5"/>
        <v>0</v>
      </c>
      <c r="R17" s="23">
        <f>P17</f>
        <v>112.42500000000001</v>
      </c>
      <c r="S17" s="21"/>
      <c r="T17" s="22"/>
      <c r="U17" s="22"/>
      <c r="V17" s="22"/>
    </row>
    <row r="18" spans="1:22" x14ac:dyDescent="0.25">
      <c r="A18" s="6" t="s">
        <v>36</v>
      </c>
      <c r="B18" s="6" t="s">
        <v>37</v>
      </c>
      <c r="C18" s="12">
        <v>6606</v>
      </c>
      <c r="D18" s="12">
        <v>3283</v>
      </c>
      <c r="E18" s="13" t="s">
        <v>42</v>
      </c>
      <c r="F18" s="14">
        <v>10</v>
      </c>
      <c r="G18" s="15" t="s">
        <v>39</v>
      </c>
      <c r="H18" s="16">
        <v>15</v>
      </c>
      <c r="I18" s="17">
        <f t="shared" si="0"/>
        <v>64.95</v>
      </c>
      <c r="J18" s="18">
        <v>1.5</v>
      </c>
      <c r="K18" s="19">
        <v>0</v>
      </c>
      <c r="L18" s="20">
        <f t="shared" si="3"/>
        <v>0</v>
      </c>
      <c r="M18" s="17">
        <v>15</v>
      </c>
      <c r="N18" s="19">
        <v>0</v>
      </c>
      <c r="O18" s="20">
        <f t="shared" si="4"/>
        <v>0</v>
      </c>
      <c r="P18" s="17">
        <f t="shared" si="1"/>
        <v>112.42500000000001</v>
      </c>
      <c r="Q18" s="20">
        <f t="shared" si="5"/>
        <v>0</v>
      </c>
      <c r="R18" s="23">
        <f>P18</f>
        <v>112.42500000000001</v>
      </c>
      <c r="S18" s="22"/>
      <c r="T18" s="22"/>
      <c r="U18" s="22"/>
      <c r="V18" s="22"/>
    </row>
    <row r="19" spans="1:22" x14ac:dyDescent="0.25">
      <c r="A19" s="9" t="s">
        <v>43</v>
      </c>
      <c r="B19" s="9" t="s">
        <v>44</v>
      </c>
      <c r="C19" s="12">
        <v>6301</v>
      </c>
      <c r="D19" s="12">
        <v>3170</v>
      </c>
      <c r="E19" s="13" t="s">
        <v>45</v>
      </c>
      <c r="F19" s="14">
        <v>11</v>
      </c>
      <c r="G19" s="15" t="s">
        <v>46</v>
      </c>
      <c r="H19" s="26">
        <v>15</v>
      </c>
      <c r="I19" s="17">
        <f t="shared" si="0"/>
        <v>64.95</v>
      </c>
      <c r="J19" s="18">
        <v>1.5</v>
      </c>
      <c r="K19" s="19">
        <v>0</v>
      </c>
      <c r="L19" s="20">
        <f t="shared" si="3"/>
        <v>0</v>
      </c>
      <c r="M19" s="17">
        <v>15</v>
      </c>
      <c r="N19" s="19">
        <v>0</v>
      </c>
      <c r="O19" s="20">
        <f t="shared" si="4"/>
        <v>0</v>
      </c>
      <c r="P19" s="17">
        <f t="shared" si="1"/>
        <v>112.42500000000001</v>
      </c>
      <c r="Q19" s="20">
        <f t="shared" si="5"/>
        <v>0</v>
      </c>
      <c r="R19" s="22"/>
      <c r="S19" s="22"/>
      <c r="T19" s="22"/>
      <c r="U19" s="23">
        <f>P19</f>
        <v>112.42500000000001</v>
      </c>
      <c r="V19" s="22"/>
    </row>
    <row r="20" spans="1:22" x14ac:dyDescent="0.25">
      <c r="A20" s="9" t="s">
        <v>43</v>
      </c>
      <c r="B20" s="9" t="s">
        <v>44</v>
      </c>
      <c r="C20" s="12">
        <v>6566</v>
      </c>
      <c r="D20" s="12">
        <v>3263</v>
      </c>
      <c r="E20" s="13" t="s">
        <v>47</v>
      </c>
      <c r="F20" s="14">
        <v>11</v>
      </c>
      <c r="G20" s="15" t="s">
        <v>46</v>
      </c>
      <c r="H20" s="16">
        <v>15</v>
      </c>
      <c r="I20" s="17">
        <f t="shared" si="0"/>
        <v>64.95</v>
      </c>
      <c r="J20" s="18">
        <v>1.5</v>
      </c>
      <c r="K20" s="19">
        <v>0</v>
      </c>
      <c r="L20" s="20">
        <f t="shared" si="3"/>
        <v>0</v>
      </c>
      <c r="M20" s="17">
        <v>15</v>
      </c>
      <c r="N20" s="19">
        <v>0</v>
      </c>
      <c r="O20" s="20">
        <f t="shared" si="4"/>
        <v>0</v>
      </c>
      <c r="P20" s="17">
        <f t="shared" si="1"/>
        <v>112.42500000000001</v>
      </c>
      <c r="Q20" s="20">
        <f t="shared" si="5"/>
        <v>0</v>
      </c>
      <c r="R20" s="22"/>
      <c r="S20" s="22"/>
      <c r="T20" s="22"/>
      <c r="U20" s="23">
        <f>P20</f>
        <v>112.42500000000001</v>
      </c>
      <c r="V20" s="22"/>
    </row>
    <row r="21" spans="1:22" x14ac:dyDescent="0.25">
      <c r="A21" s="9" t="s">
        <v>43</v>
      </c>
      <c r="B21" s="9" t="s">
        <v>44</v>
      </c>
      <c r="C21" s="12">
        <v>6567</v>
      </c>
      <c r="D21" s="12">
        <v>3259</v>
      </c>
      <c r="E21" s="13" t="s">
        <v>48</v>
      </c>
      <c r="F21" s="14">
        <v>11</v>
      </c>
      <c r="G21" s="15" t="s">
        <v>46</v>
      </c>
      <c r="H21" s="16">
        <v>15</v>
      </c>
      <c r="I21" s="17">
        <f t="shared" si="0"/>
        <v>64.95</v>
      </c>
      <c r="J21" s="18">
        <v>1.5</v>
      </c>
      <c r="K21" s="19">
        <v>0</v>
      </c>
      <c r="L21" s="20">
        <f t="shared" si="3"/>
        <v>0</v>
      </c>
      <c r="M21" s="17">
        <v>15</v>
      </c>
      <c r="N21" s="19">
        <v>0</v>
      </c>
      <c r="O21" s="20">
        <f t="shared" si="4"/>
        <v>0</v>
      </c>
      <c r="P21" s="17">
        <f t="shared" si="1"/>
        <v>112.42500000000001</v>
      </c>
      <c r="Q21" s="20">
        <f t="shared" si="5"/>
        <v>0</v>
      </c>
      <c r="R21" s="22"/>
      <c r="S21" s="22"/>
      <c r="T21" s="22"/>
      <c r="U21" s="23">
        <f>P21</f>
        <v>112.42500000000001</v>
      </c>
      <c r="V21" s="22"/>
    </row>
    <row r="22" spans="1:22" x14ac:dyDescent="0.25">
      <c r="A22" s="9" t="s">
        <v>43</v>
      </c>
      <c r="B22" s="9" t="s">
        <v>44</v>
      </c>
      <c r="C22" s="12">
        <v>6568</v>
      </c>
      <c r="D22" s="12">
        <v>3245</v>
      </c>
      <c r="E22" s="13" t="s">
        <v>49</v>
      </c>
      <c r="F22" s="14">
        <v>11</v>
      </c>
      <c r="G22" s="15" t="s">
        <v>46</v>
      </c>
      <c r="H22" s="16">
        <v>15</v>
      </c>
      <c r="I22" s="17">
        <f t="shared" si="0"/>
        <v>64.95</v>
      </c>
      <c r="J22" s="18">
        <v>1.5</v>
      </c>
      <c r="K22" s="19">
        <v>0</v>
      </c>
      <c r="L22" s="20">
        <f t="shared" si="3"/>
        <v>0</v>
      </c>
      <c r="M22" s="17">
        <v>15</v>
      </c>
      <c r="N22" s="19">
        <v>0</v>
      </c>
      <c r="O22" s="20">
        <f t="shared" si="4"/>
        <v>0</v>
      </c>
      <c r="P22" s="17">
        <f t="shared" si="1"/>
        <v>112.42500000000001</v>
      </c>
      <c r="Q22" s="20">
        <f t="shared" si="5"/>
        <v>0</v>
      </c>
      <c r="R22" s="22"/>
      <c r="S22" s="22"/>
      <c r="T22" s="22"/>
      <c r="U22" s="23">
        <f>P22</f>
        <v>112.42500000000001</v>
      </c>
      <c r="V22" s="22"/>
    </row>
    <row r="23" spans="1:22" x14ac:dyDescent="0.25">
      <c r="A23" s="9" t="s">
        <v>43</v>
      </c>
      <c r="B23" s="9" t="s">
        <v>44</v>
      </c>
      <c r="C23" s="12">
        <v>6611</v>
      </c>
      <c r="D23" s="12">
        <v>3288</v>
      </c>
      <c r="E23" s="13" t="s">
        <v>50</v>
      </c>
      <c r="F23" s="14">
        <v>11</v>
      </c>
      <c r="G23" s="15" t="s">
        <v>46</v>
      </c>
      <c r="H23" s="16">
        <v>15</v>
      </c>
      <c r="I23" s="17">
        <f t="shared" si="0"/>
        <v>64.95</v>
      </c>
      <c r="J23" s="18">
        <v>1.5</v>
      </c>
      <c r="K23" s="19">
        <v>0</v>
      </c>
      <c r="L23" s="20">
        <f t="shared" si="3"/>
        <v>0</v>
      </c>
      <c r="M23" s="17">
        <v>15</v>
      </c>
      <c r="N23" s="19">
        <v>0</v>
      </c>
      <c r="O23" s="20">
        <f t="shared" si="4"/>
        <v>0</v>
      </c>
      <c r="P23" s="17">
        <f t="shared" si="1"/>
        <v>112.42500000000001</v>
      </c>
      <c r="Q23" s="20">
        <f t="shared" si="5"/>
        <v>0</v>
      </c>
      <c r="R23" s="22"/>
      <c r="S23" s="22"/>
      <c r="T23" s="22"/>
      <c r="U23" s="23">
        <f>P23</f>
        <v>112.42500000000001</v>
      </c>
      <c r="V23" s="22"/>
    </row>
    <row r="24" spans="1:22" x14ac:dyDescent="0.25">
      <c r="A24" s="10" t="s">
        <v>22</v>
      </c>
      <c r="B24" s="10" t="s">
        <v>51</v>
      </c>
      <c r="C24" s="12">
        <v>6558</v>
      </c>
      <c r="D24" s="12">
        <v>3247</v>
      </c>
      <c r="E24" s="13" t="s">
        <v>52</v>
      </c>
      <c r="F24" s="14">
        <v>11</v>
      </c>
      <c r="G24" s="15" t="s">
        <v>24</v>
      </c>
      <c r="H24" s="16">
        <v>15</v>
      </c>
      <c r="I24" s="17">
        <f t="shared" si="0"/>
        <v>64.95</v>
      </c>
      <c r="J24" s="18">
        <v>1.5</v>
      </c>
      <c r="K24" s="19">
        <v>0</v>
      </c>
      <c r="L24" s="20">
        <f t="shared" si="3"/>
        <v>0</v>
      </c>
      <c r="M24" s="17">
        <v>15</v>
      </c>
      <c r="N24" s="19">
        <v>0</v>
      </c>
      <c r="O24" s="20">
        <f t="shared" si="4"/>
        <v>0</v>
      </c>
      <c r="P24" s="17">
        <f t="shared" si="1"/>
        <v>112.42500000000001</v>
      </c>
      <c r="Q24" s="20">
        <f t="shared" si="5"/>
        <v>0</v>
      </c>
      <c r="R24" s="22"/>
      <c r="S24" s="22"/>
      <c r="T24" s="22"/>
      <c r="U24" s="22"/>
      <c r="V24" s="23">
        <f t="shared" ref="V24:V29" si="6">P24</f>
        <v>112.42500000000001</v>
      </c>
    </row>
    <row r="25" spans="1:22" x14ac:dyDescent="0.25">
      <c r="A25" s="10" t="s">
        <v>22</v>
      </c>
      <c r="B25" s="10" t="s">
        <v>51</v>
      </c>
      <c r="C25" s="12">
        <v>6559</v>
      </c>
      <c r="D25" s="12">
        <v>3163</v>
      </c>
      <c r="E25" s="13" t="s">
        <v>53</v>
      </c>
      <c r="F25" s="14">
        <v>11</v>
      </c>
      <c r="G25" s="15" t="s">
        <v>24</v>
      </c>
      <c r="H25" s="16">
        <v>15</v>
      </c>
      <c r="I25" s="17">
        <f t="shared" si="0"/>
        <v>64.95</v>
      </c>
      <c r="J25" s="18">
        <v>1.5</v>
      </c>
      <c r="K25" s="19">
        <v>0</v>
      </c>
      <c r="L25" s="20">
        <f t="shared" si="3"/>
        <v>0</v>
      </c>
      <c r="M25" s="17">
        <v>15</v>
      </c>
      <c r="N25" s="19">
        <v>0</v>
      </c>
      <c r="O25" s="20">
        <f t="shared" si="4"/>
        <v>0</v>
      </c>
      <c r="P25" s="17">
        <f t="shared" si="1"/>
        <v>112.42500000000001</v>
      </c>
      <c r="Q25" s="20">
        <f t="shared" si="5"/>
        <v>0</v>
      </c>
      <c r="R25" s="22"/>
      <c r="S25" s="22"/>
      <c r="T25" s="22"/>
      <c r="U25" s="22"/>
      <c r="V25" s="23">
        <f t="shared" si="6"/>
        <v>112.42500000000001</v>
      </c>
    </row>
    <row r="26" spans="1:22" x14ac:dyDescent="0.25">
      <c r="A26" s="10" t="s">
        <v>22</v>
      </c>
      <c r="B26" s="10" t="s">
        <v>51</v>
      </c>
      <c r="C26" s="12">
        <v>6686</v>
      </c>
      <c r="D26" s="12">
        <v>3257</v>
      </c>
      <c r="E26" s="13" t="s">
        <v>54</v>
      </c>
      <c r="F26" s="14">
        <v>11</v>
      </c>
      <c r="G26" s="15" t="s">
        <v>24</v>
      </c>
      <c r="H26" s="16">
        <v>15</v>
      </c>
      <c r="I26" s="17">
        <f t="shared" si="0"/>
        <v>64.95</v>
      </c>
      <c r="J26" s="18">
        <v>1.5</v>
      </c>
      <c r="K26" s="19">
        <v>0</v>
      </c>
      <c r="L26" s="20">
        <f t="shared" si="3"/>
        <v>0</v>
      </c>
      <c r="M26" s="17">
        <v>15</v>
      </c>
      <c r="N26" s="19">
        <v>0</v>
      </c>
      <c r="O26" s="20">
        <f t="shared" si="4"/>
        <v>0</v>
      </c>
      <c r="P26" s="17">
        <f t="shared" si="1"/>
        <v>112.42500000000001</v>
      </c>
      <c r="Q26" s="20">
        <f t="shared" si="5"/>
        <v>0</v>
      </c>
      <c r="R26" s="22"/>
      <c r="S26" s="22"/>
      <c r="T26" s="22"/>
      <c r="U26" s="22"/>
      <c r="V26" s="23">
        <f t="shared" si="6"/>
        <v>112.42500000000001</v>
      </c>
    </row>
    <row r="27" spans="1:22" x14ac:dyDescent="0.25">
      <c r="A27" s="10" t="s">
        <v>22</v>
      </c>
      <c r="B27" s="10" t="s">
        <v>51</v>
      </c>
      <c r="C27" s="12">
        <v>6689</v>
      </c>
      <c r="D27" s="12">
        <v>3231</v>
      </c>
      <c r="E27" s="13" t="s">
        <v>55</v>
      </c>
      <c r="F27" s="14">
        <v>11</v>
      </c>
      <c r="G27" s="15" t="s">
        <v>24</v>
      </c>
      <c r="H27" s="16">
        <v>15</v>
      </c>
      <c r="I27" s="17">
        <f t="shared" si="0"/>
        <v>64.95</v>
      </c>
      <c r="J27" s="18">
        <v>1.5</v>
      </c>
      <c r="K27" s="19">
        <v>0</v>
      </c>
      <c r="L27" s="20">
        <f t="shared" si="3"/>
        <v>0</v>
      </c>
      <c r="M27" s="17">
        <v>15</v>
      </c>
      <c r="N27" s="19">
        <v>0</v>
      </c>
      <c r="O27" s="20">
        <f t="shared" si="4"/>
        <v>0</v>
      </c>
      <c r="P27" s="17">
        <f t="shared" si="1"/>
        <v>112.42500000000001</v>
      </c>
      <c r="Q27" s="20">
        <f t="shared" si="5"/>
        <v>0</v>
      </c>
      <c r="R27" s="22"/>
      <c r="S27" s="22"/>
      <c r="T27" s="22"/>
      <c r="U27" s="22"/>
      <c r="V27" s="23">
        <f t="shared" si="6"/>
        <v>112.42500000000001</v>
      </c>
    </row>
    <row r="28" spans="1:22" x14ac:dyDescent="0.25">
      <c r="A28" s="10" t="s">
        <v>22</v>
      </c>
      <c r="B28" s="10" t="s">
        <v>51</v>
      </c>
      <c r="C28" s="12">
        <v>6690</v>
      </c>
      <c r="D28" s="12">
        <v>3237</v>
      </c>
      <c r="E28" s="13" t="s">
        <v>56</v>
      </c>
      <c r="F28" s="14">
        <v>11</v>
      </c>
      <c r="G28" s="15" t="s">
        <v>24</v>
      </c>
      <c r="H28" s="16">
        <v>15</v>
      </c>
      <c r="I28" s="17">
        <f t="shared" si="0"/>
        <v>64.95</v>
      </c>
      <c r="J28" s="18">
        <v>1.5</v>
      </c>
      <c r="K28" s="19">
        <v>0</v>
      </c>
      <c r="L28" s="20">
        <f t="shared" si="3"/>
        <v>0</v>
      </c>
      <c r="M28" s="17">
        <v>15</v>
      </c>
      <c r="N28" s="19">
        <v>0</v>
      </c>
      <c r="O28" s="20">
        <f t="shared" si="4"/>
        <v>0</v>
      </c>
      <c r="P28" s="17">
        <f t="shared" si="1"/>
        <v>112.42500000000001</v>
      </c>
      <c r="Q28" s="20">
        <f t="shared" si="5"/>
        <v>0</v>
      </c>
      <c r="R28" s="22"/>
      <c r="S28" s="22"/>
      <c r="T28" s="22"/>
      <c r="U28" s="22"/>
      <c r="V28" s="23">
        <f t="shared" si="6"/>
        <v>112.42500000000001</v>
      </c>
    </row>
    <row r="29" spans="1:22" x14ac:dyDescent="0.25">
      <c r="A29" s="10" t="s">
        <v>22</v>
      </c>
      <c r="B29" s="10" t="s">
        <v>51</v>
      </c>
      <c r="C29" s="12">
        <v>6691</v>
      </c>
      <c r="D29" s="12">
        <v>3128</v>
      </c>
      <c r="E29" s="13" t="s">
        <v>57</v>
      </c>
      <c r="F29" s="14">
        <v>8</v>
      </c>
      <c r="G29" s="15" t="s">
        <v>24</v>
      </c>
      <c r="H29" s="16">
        <v>15</v>
      </c>
      <c r="I29" s="17">
        <f t="shared" si="0"/>
        <v>64.95</v>
      </c>
      <c r="J29" s="18">
        <v>1.5</v>
      </c>
      <c r="K29" s="19">
        <v>0</v>
      </c>
      <c r="L29" s="20">
        <f t="shared" si="3"/>
        <v>0</v>
      </c>
      <c r="M29" s="17">
        <v>15</v>
      </c>
      <c r="N29" s="19">
        <v>0</v>
      </c>
      <c r="O29" s="20">
        <f t="shared" si="4"/>
        <v>0</v>
      </c>
      <c r="P29" s="17">
        <f t="shared" si="1"/>
        <v>112.42500000000001</v>
      </c>
      <c r="Q29" s="20">
        <f t="shared" si="5"/>
        <v>0</v>
      </c>
      <c r="R29" s="22"/>
      <c r="S29" s="22"/>
      <c r="T29" s="22"/>
      <c r="U29" s="22"/>
      <c r="V29" s="23">
        <f t="shared" si="6"/>
        <v>112.42500000000001</v>
      </c>
    </row>
    <row r="30" spans="1:22" x14ac:dyDescent="0.25">
      <c r="A30" s="7" t="s">
        <v>37</v>
      </c>
      <c r="B30" s="7" t="s">
        <v>58</v>
      </c>
      <c r="C30" s="12">
        <v>6248</v>
      </c>
      <c r="D30" s="12">
        <v>3139</v>
      </c>
      <c r="E30" s="13" t="s">
        <v>59</v>
      </c>
      <c r="F30" s="14">
        <v>11</v>
      </c>
      <c r="G30" s="15" t="s">
        <v>60</v>
      </c>
      <c r="H30" s="16">
        <v>15</v>
      </c>
      <c r="I30" s="17">
        <f t="shared" si="0"/>
        <v>64.95</v>
      </c>
      <c r="J30" s="18">
        <v>1.5</v>
      </c>
      <c r="K30" s="19">
        <v>0</v>
      </c>
      <c r="L30" s="20">
        <f t="shared" si="3"/>
        <v>0</v>
      </c>
      <c r="M30" s="17">
        <v>15</v>
      </c>
      <c r="N30" s="19">
        <v>0</v>
      </c>
      <c r="O30" s="20">
        <f t="shared" si="4"/>
        <v>0</v>
      </c>
      <c r="P30" s="17">
        <f t="shared" si="1"/>
        <v>112.42500000000001</v>
      </c>
      <c r="Q30" s="20">
        <f t="shared" si="5"/>
        <v>0</v>
      </c>
      <c r="R30" s="21"/>
      <c r="S30" s="23">
        <f t="shared" ref="S30:S38" si="7">P30</f>
        <v>112.42500000000001</v>
      </c>
      <c r="T30" s="22"/>
      <c r="U30" s="22"/>
      <c r="V30" s="22"/>
    </row>
    <row r="31" spans="1:22" x14ac:dyDescent="0.25">
      <c r="A31" s="7" t="s">
        <v>37</v>
      </c>
      <c r="B31" s="7" t="s">
        <v>58</v>
      </c>
      <c r="C31" s="12">
        <v>6284</v>
      </c>
      <c r="D31" s="12">
        <v>3250</v>
      </c>
      <c r="E31" s="13" t="s">
        <v>61</v>
      </c>
      <c r="F31" s="14">
        <v>11</v>
      </c>
      <c r="G31" s="15" t="s">
        <v>60</v>
      </c>
      <c r="H31" s="16">
        <v>15</v>
      </c>
      <c r="I31" s="17">
        <f t="shared" si="0"/>
        <v>64.95</v>
      </c>
      <c r="J31" s="18">
        <v>1.5</v>
      </c>
      <c r="K31" s="19">
        <v>0</v>
      </c>
      <c r="L31" s="20">
        <f t="shared" si="3"/>
        <v>0</v>
      </c>
      <c r="M31" s="17">
        <v>15</v>
      </c>
      <c r="N31" s="19">
        <v>0</v>
      </c>
      <c r="O31" s="20">
        <f t="shared" si="4"/>
        <v>0</v>
      </c>
      <c r="P31" s="17">
        <f t="shared" si="1"/>
        <v>112.42500000000001</v>
      </c>
      <c r="Q31" s="20">
        <f t="shared" si="5"/>
        <v>0</v>
      </c>
      <c r="R31" s="22"/>
      <c r="S31" s="23">
        <f t="shared" si="7"/>
        <v>112.42500000000001</v>
      </c>
      <c r="T31" s="22"/>
      <c r="U31" s="22"/>
      <c r="V31" s="22"/>
    </row>
    <row r="32" spans="1:22" x14ac:dyDescent="0.25">
      <c r="A32" s="7" t="s">
        <v>37</v>
      </c>
      <c r="B32" s="7" t="s">
        <v>58</v>
      </c>
      <c r="C32" s="12">
        <v>6318</v>
      </c>
      <c r="D32" s="12">
        <v>3188</v>
      </c>
      <c r="E32" s="13" t="s">
        <v>62</v>
      </c>
      <c r="F32" s="14">
        <v>11</v>
      </c>
      <c r="G32" s="15" t="s">
        <v>60</v>
      </c>
      <c r="H32" s="16">
        <v>15</v>
      </c>
      <c r="I32" s="17">
        <f t="shared" si="0"/>
        <v>64.95</v>
      </c>
      <c r="J32" s="18">
        <v>1.5</v>
      </c>
      <c r="K32" s="19">
        <v>0</v>
      </c>
      <c r="L32" s="20">
        <f t="shared" si="3"/>
        <v>0</v>
      </c>
      <c r="M32" s="17">
        <v>15</v>
      </c>
      <c r="N32" s="19">
        <v>0</v>
      </c>
      <c r="O32" s="20">
        <f t="shared" si="4"/>
        <v>0</v>
      </c>
      <c r="P32" s="17">
        <f t="shared" si="1"/>
        <v>112.42500000000001</v>
      </c>
      <c r="Q32" s="20">
        <f t="shared" si="5"/>
        <v>0</v>
      </c>
      <c r="R32" s="21"/>
      <c r="S32" s="23">
        <f t="shared" si="7"/>
        <v>112.42500000000001</v>
      </c>
      <c r="T32" s="22"/>
      <c r="U32" s="22"/>
      <c r="V32" s="22"/>
    </row>
    <row r="33" spans="1:22" x14ac:dyDescent="0.25">
      <c r="A33" s="7" t="s">
        <v>37</v>
      </c>
      <c r="B33" s="7" t="s">
        <v>58</v>
      </c>
      <c r="C33" s="12">
        <v>6551</v>
      </c>
      <c r="D33" s="12">
        <v>3181</v>
      </c>
      <c r="E33" s="13" t="s">
        <v>63</v>
      </c>
      <c r="F33" s="14">
        <v>10</v>
      </c>
      <c r="G33" s="15" t="s">
        <v>60</v>
      </c>
      <c r="H33" s="16">
        <v>15</v>
      </c>
      <c r="I33" s="17">
        <f t="shared" si="0"/>
        <v>64.95</v>
      </c>
      <c r="J33" s="18">
        <v>1.5</v>
      </c>
      <c r="K33" s="19">
        <v>0</v>
      </c>
      <c r="L33" s="20">
        <f t="shared" si="3"/>
        <v>0</v>
      </c>
      <c r="M33" s="17">
        <v>15</v>
      </c>
      <c r="N33" s="19">
        <v>0</v>
      </c>
      <c r="O33" s="20">
        <f t="shared" si="4"/>
        <v>0</v>
      </c>
      <c r="P33" s="17">
        <f t="shared" si="1"/>
        <v>112.42500000000001</v>
      </c>
      <c r="Q33" s="20">
        <f t="shared" si="5"/>
        <v>0</v>
      </c>
      <c r="R33" s="21"/>
      <c r="S33" s="23">
        <f t="shared" si="7"/>
        <v>112.42500000000001</v>
      </c>
      <c r="T33" s="22"/>
      <c r="U33" s="22"/>
      <c r="V33" s="22"/>
    </row>
    <row r="34" spans="1:22" x14ac:dyDescent="0.25">
      <c r="A34" s="7" t="s">
        <v>37</v>
      </c>
      <c r="B34" s="7" t="s">
        <v>58</v>
      </c>
      <c r="C34" s="12">
        <v>6560</v>
      </c>
      <c r="D34" s="12">
        <v>3233</v>
      </c>
      <c r="E34" s="13" t="s">
        <v>64</v>
      </c>
      <c r="F34" s="14">
        <v>11</v>
      </c>
      <c r="G34" s="15" t="s">
        <v>60</v>
      </c>
      <c r="H34" s="16">
        <v>15</v>
      </c>
      <c r="I34" s="17">
        <f t="shared" si="0"/>
        <v>64.95</v>
      </c>
      <c r="J34" s="18">
        <v>1.5</v>
      </c>
      <c r="K34" s="19">
        <v>0</v>
      </c>
      <c r="L34" s="20">
        <f t="shared" si="3"/>
        <v>0</v>
      </c>
      <c r="M34" s="17">
        <v>15</v>
      </c>
      <c r="N34" s="19">
        <v>0</v>
      </c>
      <c r="O34" s="20">
        <f t="shared" si="4"/>
        <v>0</v>
      </c>
      <c r="P34" s="17">
        <f t="shared" si="1"/>
        <v>112.42500000000001</v>
      </c>
      <c r="Q34" s="20">
        <f t="shared" si="5"/>
        <v>0</v>
      </c>
      <c r="R34" s="22"/>
      <c r="S34" s="23">
        <f t="shared" si="7"/>
        <v>112.42500000000001</v>
      </c>
      <c r="T34" s="22"/>
      <c r="U34" s="22"/>
      <c r="V34" s="22"/>
    </row>
    <row r="35" spans="1:22" x14ac:dyDescent="0.25">
      <c r="A35" s="7" t="s">
        <v>37</v>
      </c>
      <c r="B35" s="7" t="s">
        <v>58</v>
      </c>
      <c r="C35" s="12">
        <v>6561</v>
      </c>
      <c r="D35" s="12">
        <v>3253</v>
      </c>
      <c r="E35" s="13" t="s">
        <v>65</v>
      </c>
      <c r="F35" s="14">
        <v>11</v>
      </c>
      <c r="G35" s="15" t="s">
        <v>60</v>
      </c>
      <c r="H35" s="16">
        <v>15</v>
      </c>
      <c r="I35" s="17">
        <f t="shared" si="0"/>
        <v>64.95</v>
      </c>
      <c r="J35" s="18">
        <v>1.5</v>
      </c>
      <c r="K35" s="19">
        <v>0</v>
      </c>
      <c r="L35" s="20">
        <f t="shared" si="3"/>
        <v>0</v>
      </c>
      <c r="M35" s="17">
        <v>15</v>
      </c>
      <c r="N35" s="19">
        <v>0</v>
      </c>
      <c r="O35" s="20">
        <f t="shared" si="4"/>
        <v>0</v>
      </c>
      <c r="P35" s="17">
        <f t="shared" si="1"/>
        <v>112.42500000000001</v>
      </c>
      <c r="Q35" s="20">
        <f t="shared" si="5"/>
        <v>0</v>
      </c>
      <c r="R35" s="22"/>
      <c r="S35" s="23">
        <f t="shared" si="7"/>
        <v>112.42500000000001</v>
      </c>
      <c r="T35" s="22"/>
      <c r="U35" s="22"/>
      <c r="V35" s="22"/>
    </row>
    <row r="36" spans="1:22" x14ac:dyDescent="0.25">
      <c r="A36" s="7" t="s">
        <v>37</v>
      </c>
      <c r="B36" s="7" t="s">
        <v>58</v>
      </c>
      <c r="C36" s="12">
        <v>6562</v>
      </c>
      <c r="D36" s="12">
        <v>3249</v>
      </c>
      <c r="E36" s="13" t="s">
        <v>66</v>
      </c>
      <c r="F36" s="14">
        <v>11</v>
      </c>
      <c r="G36" s="15" t="s">
        <v>60</v>
      </c>
      <c r="H36" s="16">
        <v>15</v>
      </c>
      <c r="I36" s="17">
        <f t="shared" si="0"/>
        <v>64.95</v>
      </c>
      <c r="J36" s="18">
        <v>1.5</v>
      </c>
      <c r="K36" s="19">
        <v>0</v>
      </c>
      <c r="L36" s="20">
        <f t="shared" si="3"/>
        <v>0</v>
      </c>
      <c r="M36" s="17">
        <v>15</v>
      </c>
      <c r="N36" s="19">
        <v>0</v>
      </c>
      <c r="O36" s="20">
        <f t="shared" si="4"/>
        <v>0</v>
      </c>
      <c r="P36" s="17">
        <f t="shared" si="1"/>
        <v>112.42500000000001</v>
      </c>
      <c r="Q36" s="20">
        <f t="shared" si="5"/>
        <v>0</v>
      </c>
      <c r="R36" s="22"/>
      <c r="S36" s="23">
        <f t="shared" si="7"/>
        <v>112.42500000000001</v>
      </c>
      <c r="T36" s="22"/>
      <c r="U36" s="22"/>
      <c r="V36" s="22"/>
    </row>
    <row r="37" spans="1:22" x14ac:dyDescent="0.25">
      <c r="A37" s="7" t="s">
        <v>37</v>
      </c>
      <c r="B37" s="7" t="s">
        <v>58</v>
      </c>
      <c r="C37" s="12">
        <v>6563</v>
      </c>
      <c r="D37" s="12">
        <v>3248</v>
      </c>
      <c r="E37" s="13" t="s">
        <v>67</v>
      </c>
      <c r="F37" s="14">
        <v>11</v>
      </c>
      <c r="G37" s="15" t="s">
        <v>60</v>
      </c>
      <c r="H37" s="16">
        <v>15</v>
      </c>
      <c r="I37" s="17">
        <f t="shared" si="0"/>
        <v>64.95</v>
      </c>
      <c r="J37" s="18">
        <v>1.5</v>
      </c>
      <c r="K37" s="19">
        <v>0</v>
      </c>
      <c r="L37" s="20">
        <f t="shared" si="3"/>
        <v>0</v>
      </c>
      <c r="M37" s="17">
        <v>15</v>
      </c>
      <c r="N37" s="19">
        <v>0</v>
      </c>
      <c r="O37" s="20">
        <f t="shared" si="4"/>
        <v>0</v>
      </c>
      <c r="P37" s="17">
        <f t="shared" si="1"/>
        <v>112.42500000000001</v>
      </c>
      <c r="Q37" s="20">
        <f t="shared" si="5"/>
        <v>0</v>
      </c>
      <c r="R37" s="22"/>
      <c r="S37" s="23">
        <f t="shared" si="7"/>
        <v>112.42500000000001</v>
      </c>
      <c r="T37" s="22"/>
      <c r="U37" s="22"/>
      <c r="V37" s="22"/>
    </row>
    <row r="38" spans="1:22" x14ac:dyDescent="0.25">
      <c r="A38" s="7" t="s">
        <v>37</v>
      </c>
      <c r="B38" s="7" t="s">
        <v>58</v>
      </c>
      <c r="C38" s="12">
        <v>6564</v>
      </c>
      <c r="D38" s="12">
        <v>3260</v>
      </c>
      <c r="E38" s="13" t="s">
        <v>68</v>
      </c>
      <c r="F38" s="14">
        <v>11</v>
      </c>
      <c r="G38" s="15" t="s">
        <v>60</v>
      </c>
      <c r="H38" s="16">
        <v>15</v>
      </c>
      <c r="I38" s="17">
        <f t="shared" si="0"/>
        <v>64.95</v>
      </c>
      <c r="J38" s="18">
        <v>1.5</v>
      </c>
      <c r="K38" s="19">
        <v>0</v>
      </c>
      <c r="L38" s="20">
        <f t="shared" si="3"/>
        <v>0</v>
      </c>
      <c r="M38" s="17">
        <v>15</v>
      </c>
      <c r="N38" s="19">
        <v>0</v>
      </c>
      <c r="O38" s="20">
        <f t="shared" si="4"/>
        <v>0</v>
      </c>
      <c r="P38" s="17">
        <f t="shared" si="1"/>
        <v>112.42500000000001</v>
      </c>
      <c r="Q38" s="20">
        <f t="shared" si="5"/>
        <v>0</v>
      </c>
      <c r="R38" s="22"/>
      <c r="S38" s="23">
        <f t="shared" si="7"/>
        <v>112.42500000000001</v>
      </c>
      <c r="T38" s="22"/>
      <c r="U38" s="22"/>
      <c r="V38" s="22"/>
    </row>
    <row r="39" spans="1:22" x14ac:dyDescent="0.25">
      <c r="A39" s="7" t="s">
        <v>37</v>
      </c>
      <c r="B39" s="7" t="s">
        <v>58</v>
      </c>
      <c r="C39" s="12">
        <v>6565</v>
      </c>
      <c r="D39" s="12">
        <v>3258</v>
      </c>
      <c r="E39" s="13" t="s">
        <v>69</v>
      </c>
      <c r="F39" s="14">
        <v>11</v>
      </c>
      <c r="G39" s="15" t="s">
        <v>60</v>
      </c>
      <c r="H39" s="16">
        <v>15</v>
      </c>
      <c r="I39" s="17">
        <f t="shared" si="0"/>
        <v>64.95</v>
      </c>
      <c r="J39" s="18">
        <v>1.5</v>
      </c>
      <c r="K39" s="19">
        <v>0</v>
      </c>
      <c r="L39" s="20">
        <f t="shared" si="3"/>
        <v>0</v>
      </c>
      <c r="M39" s="17">
        <v>15</v>
      </c>
      <c r="N39" s="19">
        <v>0</v>
      </c>
      <c r="O39" s="20">
        <f t="shared" si="4"/>
        <v>0</v>
      </c>
      <c r="P39" s="17">
        <f t="shared" si="1"/>
        <v>112.42500000000001</v>
      </c>
      <c r="Q39" s="20">
        <f t="shared" si="5"/>
        <v>0</v>
      </c>
      <c r="R39" s="22"/>
      <c r="S39" s="23">
        <f>P38</f>
        <v>112.42500000000001</v>
      </c>
      <c r="T39" s="22"/>
      <c r="U39" s="22"/>
      <c r="V39" s="22"/>
    </row>
    <row r="40" spans="1:22" x14ac:dyDescent="0.25">
      <c r="C40" s="27"/>
      <c r="D40" s="27"/>
      <c r="E40" s="27"/>
      <c r="I40" s="28" t="s">
        <v>70</v>
      </c>
      <c r="J40" s="29">
        <f>SUM(J5:J39)</f>
        <v>52.5</v>
      </c>
      <c r="K40" s="20"/>
      <c r="L40" s="30">
        <f>SUM(L5:L39)</f>
        <v>0</v>
      </c>
      <c r="M40" s="31">
        <f>SUM(M5:M39)</f>
        <v>525</v>
      </c>
      <c r="N40" s="20"/>
      <c r="O40" s="30">
        <f t="shared" ref="O40:V40" si="8">SUM(O5:O39)</f>
        <v>0</v>
      </c>
      <c r="P40" s="32">
        <f t="shared" si="8"/>
        <v>3895.9050000000025</v>
      </c>
      <c r="Q40" s="30">
        <f t="shared" si="8"/>
        <v>0</v>
      </c>
      <c r="R40" s="33">
        <f t="shared" si="8"/>
        <v>391.24500000000006</v>
      </c>
      <c r="S40" s="33">
        <f t="shared" si="8"/>
        <v>1124.2499999999998</v>
      </c>
      <c r="T40" s="33">
        <f t="shared" si="8"/>
        <v>1143.7349999999999</v>
      </c>
      <c r="U40" s="33">
        <f t="shared" si="8"/>
        <v>562.125</v>
      </c>
      <c r="V40" s="33">
        <f t="shared" si="8"/>
        <v>674.55</v>
      </c>
    </row>
    <row r="41" spans="1:22" x14ac:dyDescent="0.25">
      <c r="C41" s="27"/>
      <c r="D41" s="27"/>
      <c r="E41" s="27"/>
      <c r="I41" s="34"/>
      <c r="J41" s="35"/>
      <c r="K41" s="36"/>
      <c r="L41" s="37"/>
      <c r="M41" s="38"/>
      <c r="N41" s="36"/>
      <c r="O41" s="37"/>
      <c r="P41" s="39" t="s">
        <v>71</v>
      </c>
      <c r="Q41" s="40">
        <f>Q40</f>
        <v>0</v>
      </c>
      <c r="R41" s="41"/>
      <c r="S41" s="41"/>
      <c r="T41" s="41"/>
      <c r="U41" s="41"/>
      <c r="V41" s="41"/>
    </row>
    <row r="42" spans="1:22" x14ac:dyDescent="0.25">
      <c r="C42" s="42"/>
      <c r="D42" s="42"/>
      <c r="E42" s="27"/>
      <c r="I42" s="2"/>
      <c r="P42" s="39" t="s">
        <v>72</v>
      </c>
      <c r="Q42" s="43">
        <v>0</v>
      </c>
      <c r="R42" s="44"/>
      <c r="S42" s="45"/>
      <c r="T42" s="45"/>
      <c r="U42" s="45"/>
      <c r="V42" s="45"/>
    </row>
    <row r="43" spans="1:22" x14ac:dyDescent="0.25">
      <c r="C43" s="42"/>
      <c r="D43" s="42"/>
      <c r="E43" s="27"/>
      <c r="I43" s="2"/>
      <c r="P43" s="39" t="s">
        <v>73</v>
      </c>
      <c r="Q43" s="46">
        <f>Q42*Q41</f>
        <v>0</v>
      </c>
      <c r="R43" s="47"/>
      <c r="S43" s="48"/>
      <c r="T43" s="48"/>
      <c r="U43" s="48"/>
      <c r="V43" s="48"/>
    </row>
    <row r="44" spans="1:22" x14ac:dyDescent="0.25">
      <c r="C44" s="42"/>
      <c r="D44" s="42"/>
      <c r="E44" s="27"/>
      <c r="P44" s="39" t="s">
        <v>74</v>
      </c>
      <c r="Q44" s="40">
        <f>Q41+Q43</f>
        <v>0</v>
      </c>
    </row>
    <row r="45" spans="1:22" x14ac:dyDescent="0.25">
      <c r="C45" s="42"/>
      <c r="D45" s="42"/>
      <c r="E45" s="27"/>
      <c r="P45" s="39" t="s">
        <v>75</v>
      </c>
      <c r="Q45" s="46">
        <f>Q44*0.19</f>
        <v>0</v>
      </c>
    </row>
    <row r="46" spans="1:22" x14ac:dyDescent="0.25">
      <c r="C46" s="42"/>
      <c r="D46" s="42"/>
      <c r="E46" s="27"/>
      <c r="P46" s="49" t="s">
        <v>76</v>
      </c>
      <c r="Q46" s="50">
        <f>SUM(Q44:Q45)</f>
        <v>0</v>
      </c>
    </row>
    <row r="47" spans="1:22" x14ac:dyDescent="0.25">
      <c r="C47" s="42"/>
      <c r="D47" s="42"/>
      <c r="E47" s="27"/>
    </row>
    <row r="48" spans="1:22" x14ac:dyDescent="0.25">
      <c r="C48" s="42"/>
      <c r="D48" s="42"/>
      <c r="E48" s="27"/>
    </row>
    <row r="49" spans="3:5" x14ac:dyDescent="0.25">
      <c r="C49" s="42"/>
      <c r="D49" s="42"/>
      <c r="E49" s="27"/>
    </row>
    <row r="50" spans="3:5" x14ac:dyDescent="0.25">
      <c r="C50" s="42"/>
      <c r="D50" s="42"/>
      <c r="E50" s="27"/>
    </row>
    <row r="51" spans="3:5" x14ac:dyDescent="0.25">
      <c r="C51" s="42"/>
      <c r="D51" s="42"/>
      <c r="E51" s="27"/>
    </row>
    <row r="52" spans="3:5" x14ac:dyDescent="0.25">
      <c r="C52" s="42"/>
      <c r="D52" s="42"/>
      <c r="E52" s="27"/>
    </row>
    <row r="53" spans="3:5" x14ac:dyDescent="0.25">
      <c r="C53" s="42"/>
      <c r="D53" s="42"/>
      <c r="E53" s="27"/>
    </row>
    <row r="54" spans="3:5" x14ac:dyDescent="0.25">
      <c r="C54" s="42"/>
      <c r="D54" s="42"/>
      <c r="E54" s="27"/>
    </row>
    <row r="55" spans="3:5" x14ac:dyDescent="0.25">
      <c r="C55" s="42"/>
      <c r="D55" s="42"/>
      <c r="E55" s="27"/>
    </row>
    <row r="56" spans="3:5" x14ac:dyDescent="0.25">
      <c r="C56" s="42"/>
      <c r="D56" s="42"/>
      <c r="E56" s="27"/>
    </row>
    <row r="57" spans="3:5" x14ac:dyDescent="0.25">
      <c r="C57" s="42"/>
      <c r="D57" s="42"/>
      <c r="E57" s="27"/>
    </row>
    <row r="58" spans="3:5" x14ac:dyDescent="0.25">
      <c r="C58" s="42"/>
      <c r="D58" s="42"/>
      <c r="E58" s="27"/>
    </row>
    <row r="59" spans="3:5" x14ac:dyDescent="0.25">
      <c r="C59" s="42"/>
      <c r="D59" s="42"/>
      <c r="E59" s="27"/>
    </row>
    <row r="60" spans="3:5" x14ac:dyDescent="0.25">
      <c r="C60" s="42"/>
      <c r="D60" s="42"/>
      <c r="E60" s="27"/>
    </row>
    <row r="61" spans="3:5" x14ac:dyDescent="0.25">
      <c r="C61" s="27"/>
      <c r="D61" s="27"/>
      <c r="E61" s="27"/>
    </row>
    <row r="62" spans="3:5" x14ac:dyDescent="0.25">
      <c r="C62" s="51"/>
      <c r="D62" s="51"/>
      <c r="E62" s="52"/>
    </row>
    <row r="63" spans="3:5" x14ac:dyDescent="0.25">
      <c r="C63" s="51"/>
      <c r="D63" s="51"/>
      <c r="E63" s="52"/>
    </row>
    <row r="64" spans="3:5" x14ac:dyDescent="0.25">
      <c r="C64" s="51"/>
      <c r="D64" s="51"/>
      <c r="E64" s="52"/>
    </row>
    <row r="65" spans="3:5" x14ac:dyDescent="0.25">
      <c r="C65" s="51"/>
      <c r="D65" s="51"/>
      <c r="E65" s="52"/>
    </row>
    <row r="66" spans="3:5" x14ac:dyDescent="0.25">
      <c r="C66" s="51"/>
      <c r="D66" s="51"/>
      <c r="E66" s="52"/>
    </row>
    <row r="67" spans="3:5" x14ac:dyDescent="0.25">
      <c r="C67" s="51"/>
      <c r="D67" s="51"/>
      <c r="E67" s="52"/>
    </row>
    <row r="68" spans="3:5" x14ac:dyDescent="0.25">
      <c r="C68" s="51"/>
      <c r="D68" s="51"/>
      <c r="E68" s="52"/>
    </row>
    <row r="69" spans="3:5" x14ac:dyDescent="0.25">
      <c r="C69" s="51"/>
      <c r="D69" s="51"/>
      <c r="E69" s="52"/>
    </row>
    <row r="70" spans="3:5" x14ac:dyDescent="0.25">
      <c r="C70" s="51"/>
      <c r="D70" s="51"/>
      <c r="E70" s="52"/>
    </row>
    <row r="71" spans="3:5" x14ac:dyDescent="0.25">
      <c r="C71" s="51"/>
      <c r="D71" s="51"/>
      <c r="E71" s="52"/>
    </row>
    <row r="72" spans="3:5" x14ac:dyDescent="0.25">
      <c r="C72" s="51"/>
      <c r="D72" s="51"/>
      <c r="E72" s="52"/>
    </row>
    <row r="73" spans="3:5" x14ac:dyDescent="0.25">
      <c r="C73" s="51"/>
      <c r="D73" s="51"/>
      <c r="E73" s="52"/>
    </row>
    <row r="74" spans="3:5" x14ac:dyDescent="0.25">
      <c r="C74" s="51"/>
      <c r="D74" s="51"/>
      <c r="E74" s="52"/>
    </row>
    <row r="75" spans="3:5" x14ac:dyDescent="0.25">
      <c r="C75" s="51"/>
      <c r="D75" s="51"/>
      <c r="E75" s="52"/>
    </row>
    <row r="76" spans="3:5" x14ac:dyDescent="0.25">
      <c r="C76" s="51"/>
      <c r="D76" s="51"/>
      <c r="E76" s="52"/>
    </row>
    <row r="77" spans="3:5" x14ac:dyDescent="0.25">
      <c r="C77" s="51"/>
      <c r="D77" s="51"/>
      <c r="E77" s="52"/>
    </row>
    <row r="78" spans="3:5" x14ac:dyDescent="0.25">
      <c r="C78" s="51"/>
      <c r="D78" s="51"/>
      <c r="E78" s="52"/>
    </row>
    <row r="79" spans="3:5" x14ac:dyDescent="0.25">
      <c r="C79" s="51"/>
      <c r="D79" s="51"/>
      <c r="E79" s="52"/>
    </row>
    <row r="80" spans="3:5" x14ac:dyDescent="0.25">
      <c r="C80" s="51"/>
      <c r="D80" s="51"/>
      <c r="E80" s="52"/>
    </row>
    <row r="81" spans="3:5" x14ac:dyDescent="0.25">
      <c r="C81" s="51"/>
      <c r="D81" s="51"/>
      <c r="E81" s="52"/>
    </row>
    <row r="82" spans="3:5" x14ac:dyDescent="0.25">
      <c r="C82" s="51"/>
      <c r="D82" s="51"/>
      <c r="E82" s="52"/>
    </row>
    <row r="83" spans="3:5" x14ac:dyDescent="0.25">
      <c r="C83" s="51"/>
      <c r="D83" s="51"/>
      <c r="E83" s="52"/>
    </row>
    <row r="84" spans="3:5" x14ac:dyDescent="0.25">
      <c r="C84" s="51"/>
      <c r="D84" s="51"/>
      <c r="E84" s="52"/>
    </row>
  </sheetData>
  <sheetProtection algorithmName="SHA-512" hashValue="qag5xNNRnpr3YDuslaF9by/7pP8Lgn3HxqzXjXdTd72SXVvJuCFoIZLd3YZqNRR7EqjXH9R7CUzBWj+NcFL/hg==" saltValue="VNhw9xScDnv0/wrrzM14sg==" spinCount="100000" sheet="1" objects="1" scenarios="1"/>
  <mergeCells count="1">
    <mergeCell ref="R3:V3"/>
  </mergeCells>
  <conditionalFormatting sqref="A4:B39 R4:V4">
    <cfRule type="containsText" dxfId="0" priority="1" operator="containsText" text="abgeschlossen">
      <formula>NOT(ISERROR(SEARCH("abgeschlossen",A4)))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Hagen, Christina</dc:creator>
  <cp:lastModifiedBy>Hagen, Christina</cp:lastModifiedBy>
  <dcterms:created xsi:type="dcterms:W3CDTF">2026-04-09T09:50:20Z</dcterms:created>
  <dcterms:modified xsi:type="dcterms:W3CDTF">2026-04-09T09:51:56Z</dcterms:modified>
</cp:coreProperties>
</file>